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<sst xmlns="http://schemas.openxmlformats.org/spreadsheetml/2006/main" count="84" uniqueCount="83">
  <si>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</si>
  <si>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</si>
  <si>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</si>
  <si>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</si>
  <si>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</si>
  <si>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</si>
  <si>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</si>
  <si>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</si>
  <si>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</si>
  <si>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</si>
  <si>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</si>
  <si>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</si>
  <si>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</si>
  <si>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</si>
  <si>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</si>
  <si>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</si>
  <si>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</si>
  <si>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</si>
  <si>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</si>
  <si>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</si>
  <si>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</si>
  <si>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</si>
  <si>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</si>
  <si>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</si>
  <si>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</si>
  <si>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</si>
  <si>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</si>
  <si>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</si>
  <si>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</si>
  <si>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</si>
  <si>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</si>
  <si>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</si>
  <si>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</si>
  <si>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</si>
  <si>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</si>
  <si>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</si>
  <si>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</si>
  <si>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</si>
  <si>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</si>
  <si>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</si>
  <si>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</si>
  <si>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</si>
  <si>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</si>
  <si>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</si>
  <si>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</si>
  <si>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</si>
  <si>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</si>
  <si>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</si>
  <si>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</si>
  <si>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</si>
  <si>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</si>
  <si>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</si>
  <si>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</si>
  <si>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</si>
  <si>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</si>
  <si>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</si>
  <si>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</si>
  <si>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</si>
  <si>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</si>
  <si>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</si>
  <si>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</si>
  <si>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</si>
  <si>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</si>
  <si>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</si>
  <si>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</si>
  <si>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</si>
  <si>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</si>
  <si>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</si>
  <si>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</si>
  <si>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</si>
  <si>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</si>
  <si>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</si>
  <si>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</si>
  <si>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</si>
  <si>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</si>
  <si>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</si>
  <si>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</si>
  <si>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</si>
  <si>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</si>
  <si>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</si>
  <si>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</si>
  <si>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TRƯƠNG THỊ PHƯƠNG HỒNG</t>
    </r>
  </si>
  <si>
    <t xml:space="preserve">         Khoa, tổ bộ môn: Khoa Cơ khí, tổ CƠ ĐIỆN - CƠ ĐIỆN TỬ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</si>
</sst>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3" zoomScaleNormal="100" workbookViewId="0">
      <selection activeCell="E11" sqref="E11"/>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79</v>
      </c>
      <c r="B7" s="83"/>
      <c r="C7" s="83"/>
      <c r="D7" s="83"/>
      <c r="E7" s="83"/>
      <c r="F7" s="83"/>
      <c r="G7" s="83"/>
      <c r="H7" s="83"/>
      <c r="I7" s="83"/>
      <c r="J7" s="83"/>
    </row>
    <row r="8" spans="1:13" ht="16.5" x14ac:dyDescent="0.25">
      <c r="A8" s="84" t="s">
        <v>81</v>
      </c>
      <c r="B8" s="84"/>
      <c r="C8" s="84"/>
      <c r="D8" s="84"/>
      <c r="E8" s="84"/>
      <c r="F8" s="84"/>
      <c r="G8" s="84"/>
      <c r="H8" s="84"/>
      <c r="I8" s="84"/>
      <c r="J8" s="84"/>
    </row>
    <row r="9" spans="1:13" ht="16.5" x14ac:dyDescent="0.25">
      <c r="A9" s="84" t="s">
        <v>82</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78</v>
      </c>
      <c r="B11" s="32"/>
      <c r="C11" s="32"/>
      <c r="D11" s="32"/>
      <c r="E11" s="32"/>
      <c r="F11" s="32"/>
      <c r="G11" s="32"/>
      <c r="H11" s="32"/>
      <c r="I11" s="32"/>
      <c r="J11" s="32"/>
    </row>
    <row r="12" spans="1:13" ht="95.25" customHeight="1" x14ac:dyDescent="0.25">
      <c r="A12" s="82" t="s">
        <v>80</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19</v>
      </c>
      <c r="E16" s="21">
        <f>(D16/B16)</f>
        <v>0.95</v>
      </c>
      <c r="F16" s="39" t="str">
        <f>IF(E16&gt;=0.5,"Đạt","Không đạt")</f>
        <v>Đạt</v>
      </c>
      <c r="G16" s="20">
        <f>SUM(G17,G24,G27)</f>
        <v>20</v>
      </c>
      <c r="H16" s="20">
        <f>SUM(H17,H24,H27)</f>
        <v>20</v>
      </c>
      <c r="I16" s="21">
        <f t="shared" ref="I16:I47" si="0">(H16/B16)</f>
        <v>1</v>
      </c>
      <c r="J16" s="39" t="str">
        <f>IF(I16&gt;=0.5,"Đạt","Không đạt")</f>
        <v>Đạt</v>
      </c>
    </row>
    <row r="17" spans="1:12" s="16" customFormat="1" ht="32.25" thickBot="1" x14ac:dyDescent="0.3">
      <c r="A17" s="22" t="s">
        <v>5</v>
      </c>
      <c r="B17" s="23">
        <f>SUM(B18:B23)</f>
        <v>12</v>
      </c>
      <c r="C17" s="23">
        <f>SUM(C18:C23)</f>
        <v>12</v>
      </c>
      <c r="D17" s="23">
        <f>SUM(D18:D23)</f>
        <v>11</v>
      </c>
      <c r="E17" s="24">
        <f>(D17/B17)</f>
        <v>0.91666666666666663</v>
      </c>
      <c r="F17" s="23" t="str">
        <f>IF(E17&gt;=0.5,"Đạt"," Không đạt")</f>
        <v>Đạt</v>
      </c>
      <c r="G17" s="23">
        <f>SUM(G18:G23)</f>
        <v>12</v>
      </c>
      <c r="H17" s="23">
        <f>SUM(H18:H23)</f>
        <v>12</v>
      </c>
      <c r="I17" s="25">
        <f t="shared" si="0"/>
        <v>1</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1</v>
      </c>
      <c r="E23" s="43">
        <f t="shared" si="1"/>
        <v>0.5</v>
      </c>
      <c r="F23" s="50"/>
      <c r="G23" s="56">
        <v>2</v>
      </c>
      <c r="H23" s="35">
        <v>2</v>
      </c>
      <c r="I23" s="15">
        <f t="shared" si="0"/>
        <v>1</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2</v>
      </c>
      <c r="E26" s="43">
        <f t="shared" si="2"/>
        <v>1</v>
      </c>
      <c r="F26" s="50"/>
      <c r="G26" s="56">
        <v>2</v>
      </c>
      <c r="H26" s="35">
        <v>2</v>
      </c>
      <c r="I26" s="15">
        <f t="shared" si="0"/>
        <v>1</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52</v>
      </c>
      <c r="E30" s="21">
        <f>(D30/B30)</f>
        <v>1</v>
      </c>
      <c r="F30" s="39" t="str">
        <f>IF(E30&gt;=0.5,"Đạt","Không đạt")</f>
        <v>Đạt</v>
      </c>
      <c r="G30" s="20">
        <f>SUM(G31,G34,G41,G46,G49,G52,G55,G60,G63)</f>
        <v>46</v>
      </c>
      <c r="H30" s="20">
        <f>SUM(H31,H34,H41,H46,H49,H52,H55,H60,H63)</f>
        <v>46</v>
      </c>
      <c r="I30" s="21">
        <f t="shared" si="0"/>
        <v>0.88461538461538458</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12</v>
      </c>
      <c r="E34" s="24">
        <f>(D34/B34)</f>
        <v>1</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2</v>
      </c>
      <c r="E39" s="43">
        <f t="shared" si="5"/>
        <v>1</v>
      </c>
      <c r="F39" s="50"/>
      <c r="G39" s="56">
        <v>0</v>
      </c>
      <c r="H39" s="35">
        <v>0</v>
      </c>
      <c r="I39" s="15">
        <f t="shared" si="0"/>
        <v>0</v>
      </c>
      <c r="J39" s="51"/>
      <c r="K39" s="61"/>
      <c r="L39" s="63"/>
    </row>
    <row r="40" spans="1:12" ht="60.75" thickBot="1" x14ac:dyDescent="0.3">
      <c r="A40" s="6" t="s">
        <v>27</v>
      </c>
      <c r="B40" s="41">
        <v>2</v>
      </c>
      <c r="C40" s="3">
        <v>2</v>
      </c>
      <c r="D40" s="35">
        <v>2</v>
      </c>
      <c r="E40" s="43">
        <f t="shared" si="5"/>
        <v>1</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2</v>
      </c>
      <c r="E54" s="43">
        <f t="shared" si="10"/>
        <v>1</v>
      </c>
      <c r="F54" s="50"/>
      <c r="G54" s="56">
        <v>0</v>
      </c>
      <c r="H54" s="35">
        <v>0</v>
      </c>
      <c r="I54" s="15">
        <f t="shared" si="8"/>
        <v>0</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14</v>
      </c>
      <c r="E66" s="21">
        <f>(D66/B66)</f>
        <v>0.875</v>
      </c>
      <c r="F66" s="39" t="str">
        <f>IF(E66&gt;=0.5,"Đạt","Không đạt")</f>
        <v>Đạt</v>
      </c>
      <c r="G66" s="20">
        <f>SUM(G67,G72,G75)</f>
        <v>10</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4</v>
      </c>
      <c r="E72" s="24">
        <f>(D72/B72)</f>
        <v>1</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2</v>
      </c>
      <c r="E74" s="43">
        <f t="shared" si="15"/>
        <v>1</v>
      </c>
      <c r="F74" s="50"/>
      <c r="G74" s="56">
        <v>0</v>
      </c>
      <c r="H74" s="35">
        <v>0</v>
      </c>
      <c r="I74" s="15">
        <f t="shared" si="8"/>
        <v>0</v>
      </c>
      <c r="J74" s="50"/>
    </row>
    <row r="75" spans="1:12" s="16" customFormat="1" ht="32.25" thickBot="1" x14ac:dyDescent="0.3">
      <c r="A75" s="27" t="s">
        <v>61</v>
      </c>
      <c r="B75" s="23">
        <f>SUM(B76:B77)</f>
        <v>4</v>
      </c>
      <c r="C75" s="23">
        <f>SUM(C76:C77)</f>
        <v>4</v>
      </c>
      <c r="D75" s="23">
        <f>SUM(D76:D77)</f>
        <v>4</v>
      </c>
      <c r="E75" s="24">
        <f>(D75/B75)</f>
        <v>1</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2</v>
      </c>
      <c r="E77" s="43">
        <f t="shared" si="16"/>
        <v>1</v>
      </c>
      <c r="F77" s="50"/>
      <c r="G77" s="56">
        <v>0</v>
      </c>
      <c r="H77" s="35">
        <v>0</v>
      </c>
      <c r="I77" s="15">
        <f t="shared" si="8"/>
        <v>0</v>
      </c>
      <c r="J77" s="50"/>
    </row>
    <row r="78" spans="1:12" ht="16.5" thickBot="1" x14ac:dyDescent="0.3">
      <c r="A78" s="10" t="s">
        <v>57</v>
      </c>
      <c r="B78" s="40">
        <f>SUM(B16,B30,B66)</f>
        <v>88</v>
      </c>
      <c r="C78" s="5">
        <f>SUM(C16,C30,C66)</f>
        <v>88</v>
      </c>
      <c r="D78" s="12">
        <f>SUM(D16,D30,D66)</f>
        <v>85</v>
      </c>
      <c r="E78" s="54">
        <f>(D78/B78)</f>
        <v>0.96590909090909094</v>
      </c>
      <c r="F78" s="3"/>
      <c r="G78" s="55">
        <f>SUM(G16,G30,G66)</f>
        <v>76</v>
      </c>
      <c r="H78" s="12">
        <f>SUM(H16,H30,H66)</f>
        <v>76</v>
      </c>
      <c r="I78" s="54">
        <f t="shared" si="8"/>
        <v>0.86363636363636365</v>
      </c>
      <c r="J78" s="3"/>
    </row>
    <row r="79" spans="1:12" ht="16.5" thickBot="1" x14ac:dyDescent="0.3">
      <c r="A79" s="10" t="s">
        <v>58</v>
      </c>
      <c r="B79" s="40">
        <v>100</v>
      </c>
      <c r="C79" s="5">
        <f>(C78*B79)/B78</f>
        <v>100</v>
      </c>
      <c r="D79" s="13">
        <f>(D78*B79)/B78</f>
        <v>96.590909090909093</v>
      </c>
      <c r="E79" s="54">
        <f>(D79/B79)</f>
        <v>0.96590909090909094</v>
      </c>
      <c r="F79" s="3"/>
      <c r="G79" s="57">
        <f>(G78/B78)*100</f>
        <v>86.36363636363636</v>
      </c>
      <c r="H79" s="13">
        <f>(H78*B79)/B78</f>
        <v>86.36363636363636</v>
      </c>
      <c r="I79" s="54">
        <f t="shared" si="8"/>
        <v>0.86363636363636365</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2019-05-21T02:38:12Z</dcterms:modified>
</cp:coreProperties>
</file>